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ineris.sharepoint.com/sites/2026F26LCQTOF/Documents partages/Procédure achat/05 - A PUBLIER/"/>
    </mc:Choice>
  </mc:AlternateContent>
  <xr:revisionPtr revIDLastSave="108" documentId="13_ncr:1_{F0B11A1F-1F6C-4C01-A0B1-8FC03AEDCCF8}" xr6:coauthVersionLast="47" xr6:coauthVersionMax="47" xr10:uidLastSave="{27456CE8-C874-462D-86C1-1149DFA12A1A}"/>
  <bookViews>
    <workbookView minimized="1" xWindow="30885" yWindow="1755" windowWidth="21600" windowHeight="11175" activeTab="3" xr2:uid="{00000000-000D-0000-FFFF-FFFF00000000}"/>
  </bookViews>
  <sheets>
    <sheet name="LC" sheetId="1" r:id="rId1"/>
    <sheet name="HRMS" sheetId="3" r:id="rId2"/>
    <sheet name="Systeme" sheetId="7" r:id="rId3"/>
    <sheet name="Informatique" sheetId="4" r:id="rId4"/>
    <sheet name="Support" sheetId="5" r:id="rId5"/>
    <sheet name="Distribution de la note"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8" l="1"/>
  <c r="D2" i="8"/>
  <c r="D5" i="8"/>
  <c r="C6" i="8"/>
  <c r="D3" i="8" s="1"/>
  <c r="D8" i="8"/>
  <c r="D10" i="8"/>
  <c r="C14" i="8"/>
  <c r="D11" i="8" s="1"/>
  <c r="D16" i="8"/>
  <c r="D18" i="8"/>
  <c r="C21" i="8"/>
  <c r="D19" i="8" s="1"/>
  <c r="E10" i="8"/>
  <c r="E5" i="8"/>
  <c r="D17" i="8" l="1"/>
  <c r="E17" i="8" s="1"/>
  <c r="D9" i="8"/>
  <c r="D15" i="8"/>
  <c r="E15" i="8" s="1"/>
  <c r="D7" i="8"/>
  <c r="E7" i="8" s="1"/>
  <c r="D13" i="8"/>
  <c r="E13" i="8" s="1"/>
  <c r="F20" i="8"/>
  <c r="D12" i="8"/>
  <c r="E12" i="8" s="1"/>
  <c r="D4" i="8"/>
  <c r="E4" i="8" s="1"/>
  <c r="E19" i="8"/>
  <c r="E8" i="8"/>
  <c r="E9" i="8"/>
  <c r="E11" i="8"/>
  <c r="E2" i="8"/>
  <c r="E3" i="8"/>
  <c r="E16" i="8"/>
  <c r="E18" i="8"/>
  <c r="F7" i="8" l="1"/>
  <c r="E22" i="8"/>
  <c r="F2" i="8"/>
  <c r="D11" i="7" l="1"/>
  <c r="D14" i="5"/>
  <c r="D20" i="4"/>
  <c r="D16" i="1" l="1"/>
  <c r="D25" i="3" l="1"/>
</calcChain>
</file>

<file path=xl/sharedStrings.xml><?xml version="1.0" encoding="utf-8"?>
<sst xmlns="http://schemas.openxmlformats.org/spreadsheetml/2006/main" count="141" uniqueCount="119">
  <si>
    <t>CHROMATOGRAPHIE A PHASE LIQUIDE</t>
  </si>
  <si>
    <t>Poids</t>
  </si>
  <si>
    <t>Libellé</t>
  </si>
  <si>
    <t>Exigences minimales demandées</t>
  </si>
  <si>
    <r>
      <t>Caractéristiques du produit proposé</t>
    </r>
    <r>
      <rPr>
        <b/>
        <i/>
        <sz val="11"/>
        <color rgb="FFFF0000"/>
        <rFont val="Arial"/>
        <family val="2"/>
      </rPr>
      <t xml:space="preserve"> (à remplir obligatoirement)</t>
    </r>
  </si>
  <si>
    <t>Pompe chromatographique</t>
  </si>
  <si>
    <t>Un dégazeur</t>
  </si>
  <si>
    <t>Un système de pompe binaire</t>
  </si>
  <si>
    <t>Une pompe délivrant au minimum de 0,01 à 2 mL/min</t>
  </si>
  <si>
    <t>L'amorçage et la purge des lignes doivent pouvoir être effectués automatiquement</t>
  </si>
  <si>
    <t xml:space="preserve">Le système de base doit être capable de résister à des pH acides (à partir de pH=2) jusqu'à basique (pH=11) </t>
  </si>
  <si>
    <t>Injection</t>
  </si>
  <si>
    <t>Le système doit être équipé d'une vanne permettant le by-pass du système d'injection</t>
  </si>
  <si>
    <t>Préciser si le système comporte un rinçage de l'aiguille. Décrire le système de nettoyage dans ce cas.</t>
  </si>
  <si>
    <t>Compartiment colonne chromatographique</t>
  </si>
  <si>
    <t>Un four à colonne pouvant aller de 20 à 80 °C. Préciser la gamme de température du four à colonne vis-à-vis de la température ambiante
Préciser le mode de chauffage des colonnes et la variabilité sur la température de consigne.</t>
  </si>
  <si>
    <t>Total</t>
  </si>
  <si>
    <t>SPECTROMETRIE DE MASSE HAUTE RESOLUTION</t>
  </si>
  <si>
    <t>Source</t>
  </si>
  <si>
    <t>Décrire la configuration de la source</t>
  </si>
  <si>
    <t>Préciser s'il y a possibilité de pouvoir alterner dans une même analyse le mode positif et négatif (délai de basculement)</t>
  </si>
  <si>
    <t>Préciser la différence de performances entre un fonctionnement en mode unique (positif ou négatif) et quand les 2 modes sont alternés:  LQ, fréquence d'acquisition, etc…</t>
  </si>
  <si>
    <t>Préciser les possibilités d'évolutions de l'appareil (compatibilité d'autres sources, séparations chromatographique…)</t>
  </si>
  <si>
    <t>Préciser le type de gaz et le débit nécessaire pour la source</t>
  </si>
  <si>
    <t>Préciser le débit maximal de la phase mobile autorisé pour une désolvatation optimale</t>
  </si>
  <si>
    <t>Préciser la température maximale de la source</t>
  </si>
  <si>
    <t>Cellule de collision</t>
  </si>
  <si>
    <t>Préciser le gaz utilisé (nature et pureté) pour la collision des molécules</t>
  </si>
  <si>
    <t>Préciser la consommation de gaz utilisé en utilisation normale</t>
  </si>
  <si>
    <r>
      <t xml:space="preserve">Calibration du spectromètre de masse HRMS (tune hors analyse et calibration au </t>
    </r>
    <r>
      <rPr>
        <sz val="10"/>
        <rFont val="Arial"/>
        <family val="2"/>
      </rPr>
      <t>cours de l'analyse)</t>
    </r>
  </si>
  <si>
    <t>Préciser les différents types de calibration, leurs usages et les fréquences de calibration requises</t>
  </si>
  <si>
    <t>Préciser la stabilité du HRMS, précision et fréquence avec une utilisation par calibration interne</t>
  </si>
  <si>
    <t>Préciser la stabilité du HRMS, précision et fréquence avec une utilisation par calibration externe</t>
  </si>
  <si>
    <t>Spectrométrie de Masse haute resolution</t>
  </si>
  <si>
    <t>Préciser la gamme de linéarité du détecteur</t>
  </si>
  <si>
    <t>Préciser la fréquence d'acquisition en fonction de la gamme de resolution (faible, moyenne, forte) pour des masses de 50, 250, 500, 1000 et 2000</t>
  </si>
  <si>
    <t>Préciser l'amplitude de témpérature acceptable dans la pièce de localisation de l'instrument et ceci par heure et par jour et l'impact en terme de résolution et d'intensité du signal</t>
  </si>
  <si>
    <t>Préciser les différents modes d'acquisition possibles</t>
  </si>
  <si>
    <t>Maintenance</t>
  </si>
  <si>
    <t xml:space="preserve">Préciser les différentes opérations de maintenance à effectuer (fréquence, nature des interventions) : 1. Par l'opérateur et 2. Par par le SAV </t>
  </si>
  <si>
    <t>Pompe à vide</t>
  </si>
  <si>
    <t>Préciser le type et les capacités des pompes primaires utilisés</t>
  </si>
  <si>
    <t>Générateur de gaz</t>
  </si>
  <si>
    <t xml:space="preserve">Préciser les caractéristiques minimales requises pour le générateur de gaz (nature, qualité et débit du gaz produit, consommation électrique et niveau de nuisance sonore du générateur) </t>
  </si>
  <si>
    <t>Systême</t>
  </si>
  <si>
    <t>Préciser les dimensions et encombrement de l'appareil (taille, poids). Préciser si l'appareil est directement au sol ou posé sur une paillasse</t>
  </si>
  <si>
    <t>Préciser les points d'extraction nécessaires (évents pour dégazeurs, pompes primaires…)</t>
  </si>
  <si>
    <t>Préciser les besoins électriques (nombre de prises, puissances électrique…)</t>
  </si>
  <si>
    <t xml:space="preserve">Préciser la consommation électrique du système </t>
  </si>
  <si>
    <t xml:space="preserve">Préciser le dégagement de chaleur du système </t>
  </si>
  <si>
    <t>Préciser la nature ainsi que les pressions et/ou débits des fluides nécessaires à l'utilisation de l'appareillage y compris ceux du générateur de gaz et celui de la cellule collision, et autres s'ils existent.</t>
  </si>
  <si>
    <t>Préciser le facteur d'impact environnemental du système</t>
  </si>
  <si>
    <t>Préciser si le système est marqué CE</t>
  </si>
  <si>
    <t>SYSTEME INFORMATIQUE</t>
  </si>
  <si>
    <t>Traitement des données</t>
  </si>
  <si>
    <t>La solution logicielle doit comprendre un outil permettant d'effectuer la quantification des composés. Préciser s'il est possible d'intégrer les pics manuellement.</t>
  </si>
  <si>
    <t>La solution logicielle doit comporter une partie permettant la recherche en mode suspect (i.e., comparaison des données expérimentales avec des bases de données spectrales). Précsier si le logiciel calcule un score de correspondance (auquel cas quels paramètres pris en compte et poids relatifs) et éventuellement les algorithmes et les approches utilisées pour confirmer l'identification d'un suspect.</t>
  </si>
  <si>
    <t>La solution logicielle doit comporter des bases de données spectrométriques de polluants environnementaux potentiels, permettre la création de bases de données internes (enregistrement facilité de données spectrométriques acquises) et la possibilité d'importer des bases de données externes (e.g., Massbank, Norman...). Préciser le nombre de substances et la nature par banque de données fournies. Préciser s'il existe d'autres banques de données pour d'autres familles de molécules et leur coût.</t>
  </si>
  <si>
    <t>Préciser si la solution logicielle est capable, pour l'identification de composés inconnus, de pouvoir interroger dierctement des bases de données de substances externes (e.g., Chemspider). Préciser si la solution logicielle intègre de la fragmentation in-silico.  Décrire l'intégration de ces fonctionnalités dans le logiciel.</t>
  </si>
  <si>
    <t>La solution logicielle doit comporter une partie permettant d'effectuer des comparaisons d'empreinte (extraction d'une table des features alignée, statistiques uni et multivariées). Préciser les algorithmes utilisés pour la détection et l'extraction des features, préciser les tests statistiques proposés dans la solution logicielle.</t>
  </si>
  <si>
    <t>Préciser le format des fichiers d'acquisition et leur compatibilité éventuelle avec des plateformes de traitement de données open-source. Au minimum, les fichiers doiuvent pouvoir être convertis facilement en format mzmL.</t>
  </si>
  <si>
    <t>La solution doit comporter 1 license pour l'acquisition des données et au minimum 2 licences de retraitement de données</t>
  </si>
  <si>
    <t>Préciser le coût de chaque licence de traitement de données en plus et les éventuelles autres solutions logicielles disponibles et leur coût</t>
  </si>
  <si>
    <t>Préciser les conditions et éventuels coûts des mises à jour des bases de données et des logiciels</t>
  </si>
  <si>
    <t>Préciser l'ordre de grandeur (sec / min / heures / jours?) du temps de processing des données pour i) une recherche en mode suspect pour une base de données d'une centaine de molécules, ii) la génération d'une liste de features alignés pour une cinquantaine d'injection</t>
  </si>
  <si>
    <t>Ordinateur</t>
  </si>
  <si>
    <t>Préciser les exigences minimales pour les ordinateurs fournis (puissance  processeur, RAM, taille disque dur)</t>
  </si>
  <si>
    <t>Preciser les contraintes d'installation logicielles par rapport au système d'exploitation (environnement Windows version ?, version francaise/américaine ?)</t>
  </si>
  <si>
    <t>Préciser les exigences minimales pour les ordinateurs de traitement de données (puissance  processeur, RAM, taille disque dur)</t>
  </si>
  <si>
    <t>Préciser pour un run de 10 min en DIA, la taille moyenne d'un fichier.</t>
  </si>
  <si>
    <t>Pour l'acquisition des données, la solution informatique doit comporter au moins 1 ordinateur et 2 écrans</t>
  </si>
  <si>
    <t>Pour le retraitement des données, la solution informatique doit également comporter un autre ordinateur de capacité adaptée pour le retraitement des données</t>
  </si>
  <si>
    <t>L'offre doit inclure la fourniture du pack office (Excel, Word, powerpoint à minima)</t>
  </si>
  <si>
    <t>Support</t>
  </si>
  <si>
    <t>Maintenance de l'appareil</t>
  </si>
  <si>
    <t>Préciser le support technique proposé après achat (hotline, mise à jour logicielle, équipe technique)</t>
  </si>
  <si>
    <t>Préciser les équipes techniques en support de ce type de matériel (régional, national et international). Préciser le ratio du nombre de techniciens intervenant en France et le nombre de matériel installés en France</t>
  </si>
  <si>
    <t>Préciser si le fabricant dispose d'un laboratoire applicatif en France</t>
  </si>
  <si>
    <t>Préciser les formations inclues de base</t>
  </si>
  <si>
    <t>Préciser les offres de contrat de maintenance pour l'appareil proposé ainsi que le coût associé, et les exclusions éventuelles</t>
  </si>
  <si>
    <t>Préciser le délais d'approvisionnement des pièces de rechange</t>
  </si>
  <si>
    <t>Préciser les délais d'intervention dans le cadre ou hors cadre de contrat de maintenance</t>
  </si>
  <si>
    <t>Préciser si la maintenance du systême d'acquisition (PC et logiciel) est inclus dans les offres de maintenance/garantie. Si non, quel est le coût?</t>
  </si>
  <si>
    <t>Indiquer la liste des laboratoires équipés par ce matériel dans le domaine de l’analyse environnementale (au niveau Français et Européen),</t>
  </si>
  <si>
    <t>Préciser la durée de support des pièces (en années)</t>
  </si>
  <si>
    <t>Collaboration scientifique</t>
  </si>
  <si>
    <t>Préciser quelles pourraient être les modalités à court et moyen termes et leur contrepartie</t>
  </si>
  <si>
    <t>Points</t>
  </si>
  <si>
    <t>%/catégorie</t>
  </si>
  <si>
    <t>%/total</t>
  </si>
  <si>
    <t>%cat/total</t>
  </si>
  <si>
    <t>Prix</t>
  </si>
  <si>
    <t>LC-HRMS</t>
  </si>
  <si>
    <t>Logiciel</t>
  </si>
  <si>
    <t>Extension de garantie et contrat de maintenance</t>
  </si>
  <si>
    <t>Formation</t>
  </si>
  <si>
    <t>Tests</t>
  </si>
  <si>
    <t>Répétabilité</t>
  </si>
  <si>
    <t>Robustesse</t>
  </si>
  <si>
    <t>Linéarité</t>
  </si>
  <si>
    <t>Suspect screening solution étalon</t>
  </si>
  <si>
    <t>Suspect screening échantillon</t>
  </si>
  <si>
    <t>NTS</t>
  </si>
  <si>
    <t>Caractéristiques techniques</t>
  </si>
  <si>
    <t>LC</t>
  </si>
  <si>
    <t>HRMS</t>
  </si>
  <si>
    <t>Système (environnement)</t>
  </si>
  <si>
    <t>Informatique (ordinateur + logiciel)</t>
  </si>
  <si>
    <t>Support (technique + logiciel)</t>
  </si>
  <si>
    <t>Le compartiment colonne doit pouvoir comporter un système pouvant permettre de commuter automatiquement au moins 2 colonnes. Préciser le nombre de colonnes pouvant être commutées. Le nombre et taille de colonnes pouvant contenir dans le compartiment colonne doit être également précisé.</t>
  </si>
  <si>
    <t>La partie qui contient les échantillons doit être thermostatée. Préciser la gamme de température.</t>
  </si>
  <si>
    <t>Option : Préciser si le système est équipé d'un système de préchauffage de la phase mobile</t>
  </si>
  <si>
    <t>Un système pouvant délivrer 2 solvants en alternance et un sélecteur pour disposer du choix d'au minimum 4 lignes de solvants (+purge)</t>
  </si>
  <si>
    <t>Un injecteur pour injection en liquide d'au moins 1 à 100 µL. Préciser la gamme de volume injectable par le système avec ce mode d'injection. Préciser les extensions possible en termes de volume d'injection.</t>
  </si>
  <si>
    <t>Préciser les solutions utilisées pour les calibrations (nombre, disponibilité commerciale et coût)</t>
  </si>
  <si>
    <t>Préciser la résolution associée pour un m/z entre 200 et 600 (à préciser) pour une fréquence d'aqcuisition de 20 Hz</t>
  </si>
  <si>
    <t>Préciser le niveau de nuisance sonore de la pompe seule et avec installation d'un caisson anti-bruit fourni si nécessaire</t>
  </si>
  <si>
    <t>Développement durable RSE</t>
  </si>
  <si>
    <t>Entretien d'explication des résultats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</si>
</sst>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20"/>
      <color theme="1"/>
      <name val="Calibri"/>
      <family val="1"/>
      <scheme val="minor"/>
    </font>
    <font>
      <b/>
      <i/>
      <sz val="10"/>
      <color rgb="FF000000"/>
      <name val="Arial"/>
      <family val="2"/>
    </font>
    <font>
      <sz val="10"/>
      <color rgb="FF000000"/>
      <name val="Arial"/>
      <family val="2"/>
    </font>
    <font>
      <sz val="10"/>
      <name val="Arial"/>
      <family val="2"/>
    </font>
    <font>
      <b/>
      <sz val="11"/>
      <color theme="1"/>
      <name val="Calibri"/>
      <family val="2"/>
      <scheme val="minor"/>
    </font>
    <font>
      <b/>
      <sz val="20"/>
      <color theme="0"/>
      <name val="Calibri"/>
      <family val="1"/>
      <scheme val="minor"/>
    </font>
    <font>
      <b/>
      <sz val="18"/>
      <color theme="0"/>
      <name val="Calibri"/>
      <family val="2"/>
      <scheme val="minor"/>
    </font>
    <font>
      <sz val="10"/>
      <color rgb="FFFF0000"/>
      <name val="Arial"/>
      <family val="2"/>
    </font>
    <font>
      <b/>
      <i/>
      <sz val="11"/>
      <color rgb="FF000000"/>
      <name val="Arial"/>
      <family val="2"/>
    </font>
    <font>
      <b/>
      <i/>
      <sz val="11"/>
      <color rgb="FFFF0000"/>
      <name val="Arial"/>
      <family val="2"/>
    </font>
    <font>
      <sz val="11"/>
      <color theme="1"/>
      <name val="Calibri"/>
      <family val="2"/>
      <scheme val="minor"/>
    </font>
  </fonts>
  <fills count="10">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1" tint="0.499984740745262"/>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2">
    <xf numFmtId="0" fontId="0" fillId="0" borderId="0"/>
    <xf numFmtId="9" fontId="11" fillId="0" borderId="0" applyFont="0" applyFill="0" applyBorder="0" applyAlignment="0" applyProtection="0"/>
  </cellStyleXfs>
  <cellXfs count="82">
    <xf numFmtId="0" fontId="0" fillId="0" borderId="0" xfId="0"/>
    <xf numFmtId="0" fontId="2" fillId="0" borderId="1" xfId="0" applyFont="1" applyBorder="1" applyAlignment="1">
      <alignment horizontal="center" vertical="center" wrapText="1"/>
    </xf>
    <xf numFmtId="0" fontId="5" fillId="0" borderId="0" xfId="0" applyFont="1"/>
    <xf numFmtId="0" fontId="8" fillId="0" borderId="0" xfId="0" applyFont="1" applyAlignment="1">
      <alignment horizontal="justify" vertical="top" wrapText="1"/>
    </xf>
    <xf numFmtId="0" fontId="3" fillId="0" borderId="0" xfId="0" applyFont="1" applyAlignment="1">
      <alignment vertical="top"/>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9" borderId="1" xfId="0" applyFill="1" applyBorder="1" applyAlignment="1">
      <alignment horizontal="center" vertical="center"/>
    </xf>
    <xf numFmtId="0" fontId="7" fillId="7"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7" borderId="1" xfId="0" applyFill="1" applyBorder="1" applyAlignment="1">
      <alignment horizontal="center" vertical="center" wrapText="1"/>
    </xf>
    <xf numFmtId="0" fontId="0" fillId="9" borderId="4" xfId="0" applyFill="1" applyBorder="1" applyAlignment="1">
      <alignment horizontal="center" vertical="center"/>
    </xf>
    <xf numFmtId="0" fontId="2"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8" borderId="1" xfId="0" applyFont="1" applyFill="1" applyBorder="1" applyAlignment="1">
      <alignment horizontal="center" vertical="center" wrapText="1"/>
    </xf>
    <xf numFmtId="0" fontId="6" fillId="7" borderId="1" xfId="0" applyFont="1" applyFill="1" applyBorder="1" applyAlignment="1">
      <alignment horizontal="center" vertical="center"/>
    </xf>
    <xf numFmtId="0" fontId="3" fillId="0" borderId="1" xfId="0" applyFont="1" applyBorder="1" applyAlignment="1">
      <alignment horizontal="center" vertical="center"/>
    </xf>
    <xf numFmtId="0" fontId="4" fillId="3" borderId="4" xfId="0" applyFont="1" applyFill="1" applyBorder="1" applyAlignment="1">
      <alignment horizontal="center" vertical="center" wrapText="1"/>
    </xf>
    <xf numFmtId="2" fontId="0" fillId="0" borderId="0" xfId="0" applyNumberFormat="1"/>
    <xf numFmtId="0" fontId="4" fillId="0" borderId="2" xfId="0" applyFont="1" applyBorder="1" applyAlignment="1">
      <alignment horizontal="center" vertical="center" wrapText="1"/>
    </xf>
    <xf numFmtId="9" fontId="0" fillId="0" borderId="0" xfId="0" applyNumberFormat="1"/>
    <xf numFmtId="0" fontId="0" fillId="0" borderId="1" xfId="0" applyBorder="1"/>
    <xf numFmtId="9" fontId="0" fillId="0" borderId="1" xfId="1" applyFont="1" applyBorder="1" applyAlignment="1">
      <alignment vertical="center"/>
    </xf>
    <xf numFmtId="0" fontId="0" fillId="0" borderId="3" xfId="0" applyBorder="1"/>
    <xf numFmtId="0" fontId="0" fillId="0" borderId="9" xfId="0" applyBorder="1"/>
    <xf numFmtId="9" fontId="0" fillId="0" borderId="9" xfId="1" applyFont="1" applyBorder="1" applyAlignment="1">
      <alignment vertical="center"/>
    </xf>
    <xf numFmtId="0" fontId="0" fillId="0" borderId="12" xfId="0" applyBorder="1"/>
    <xf numFmtId="9" fontId="0" fillId="0" borderId="12" xfId="1" applyFont="1" applyBorder="1" applyAlignment="1">
      <alignment vertical="center"/>
    </xf>
    <xf numFmtId="0" fontId="0" fillId="0" borderId="2" xfId="0" applyBorder="1"/>
    <xf numFmtId="9" fontId="0" fillId="0" borderId="2" xfId="1" applyFont="1" applyBorder="1"/>
    <xf numFmtId="9" fontId="0" fillId="0" borderId="2" xfId="1" applyFont="1" applyBorder="1" applyAlignment="1">
      <alignment vertical="center"/>
    </xf>
    <xf numFmtId="9" fontId="0" fillId="0" borderId="13" xfId="1" applyFont="1" applyBorder="1"/>
    <xf numFmtId="9" fontId="0" fillId="0" borderId="5" xfId="1" applyFont="1" applyBorder="1"/>
    <xf numFmtId="9" fontId="0" fillId="0" borderId="14" xfId="1" applyFont="1" applyBorder="1"/>
    <xf numFmtId="9" fontId="0" fillId="0" borderId="15" xfId="1" applyFont="1" applyBorder="1"/>
    <xf numFmtId="0" fontId="0" fillId="0" borderId="15" xfId="0" applyBorder="1"/>
    <xf numFmtId="0" fontId="0" fillId="0" borderId="19" xfId="0" applyBorder="1" applyAlignment="1">
      <alignment horizontal="center" vertical="center"/>
    </xf>
    <xf numFmtId="0" fontId="0" fillId="0" borderId="19" xfId="0" applyBorder="1"/>
    <xf numFmtId="0" fontId="0" fillId="0" borderId="20" xfId="0" applyBorder="1"/>
    <xf numFmtId="0" fontId="5" fillId="0" borderId="21" xfId="0" applyFont="1" applyBorder="1" applyAlignment="1">
      <alignment horizontal="center"/>
    </xf>
    <xf numFmtId="0" fontId="5" fillId="0" borderId="22" xfId="0" applyFont="1" applyBorder="1" applyAlignment="1">
      <alignment horizontal="center"/>
    </xf>
    <xf numFmtId="0" fontId="5" fillId="0" borderId="23" xfId="0" applyFont="1" applyBorder="1" applyAlignment="1">
      <alignment horizontal="center"/>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0" xfId="0" applyAlignment="1">
      <alignment horizontal="left"/>
    </xf>
    <xf numFmtId="0" fontId="3" fillId="0" borderId="1" xfId="0" applyFont="1" applyBorder="1" applyAlignment="1">
      <alignment horizontal="left" vertical="center" wrapText="1"/>
    </xf>
    <xf numFmtId="0" fontId="8" fillId="0" borderId="0" xfId="0" applyFont="1" applyAlignment="1">
      <alignment horizontal="left" vertical="top" wrapText="1"/>
    </xf>
    <xf numFmtId="0" fontId="5" fillId="0" borderId="0" xfId="0" applyFont="1" applyAlignment="1">
      <alignment horizontal="left"/>
    </xf>
    <xf numFmtId="9" fontId="0" fillId="0" borderId="1" xfId="1" applyFont="1" applyBorder="1"/>
    <xf numFmtId="9" fontId="0" fillId="0" borderId="9" xfId="1" applyFont="1" applyBorder="1"/>
    <xf numFmtId="9" fontId="0" fillId="0" borderId="3" xfId="1" applyFont="1" applyBorder="1" applyAlignment="1">
      <alignment vertical="center"/>
    </xf>
    <xf numFmtId="0" fontId="0" fillId="0" borderId="27" xfId="0" applyBorder="1"/>
    <xf numFmtId="9" fontId="0" fillId="0" borderId="28" xfId="1" applyFont="1" applyBorder="1"/>
    <xf numFmtId="9" fontId="0" fillId="0" borderId="27" xfId="1" applyFont="1" applyBorder="1" applyAlignment="1">
      <alignment vertical="center"/>
    </xf>
    <xf numFmtId="9" fontId="0" fillId="0" borderId="3" xfId="1" applyFont="1" applyBorder="1"/>
    <xf numFmtId="0" fontId="0" fillId="0" borderId="21" xfId="0" applyBorder="1"/>
    <xf numFmtId="0" fontId="0" fillId="0" borderId="22" xfId="0" applyBorder="1"/>
    <xf numFmtId="9" fontId="0" fillId="0" borderId="22" xfId="1" applyFont="1" applyBorder="1"/>
    <xf numFmtId="9" fontId="0" fillId="0" borderId="22" xfId="1" applyFont="1" applyBorder="1" applyAlignment="1">
      <alignment vertical="center"/>
    </xf>
    <xf numFmtId="9" fontId="0" fillId="0" borderId="23" xfId="1"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5"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6" borderId="1" xfId="0" applyFont="1" applyFill="1" applyBorder="1" applyAlignment="1">
      <alignment horizontal="center" vertical="center"/>
    </xf>
    <xf numFmtId="9" fontId="0" fillId="0" borderId="16" xfId="0" applyNumberForma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6"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9" fontId="0" fillId="0" borderId="24" xfId="0" applyNumberFormat="1" applyBorder="1" applyAlignment="1">
      <alignment horizontal="center" vertical="center"/>
    </xf>
    <xf numFmtId="9" fontId="0" fillId="0" borderId="25" xfId="0" applyNumberFormat="1" applyBorder="1" applyAlignment="1">
      <alignment horizontal="center" vertical="center"/>
    </xf>
    <xf numFmtId="0" fontId="4" fillId="0" borderId="4" xfId="0" applyFont="1" applyBorder="1" applyAlignment="1">
      <alignment horizontal="left" vertical="center" wrapText="1"/>
    </xf>
  </cellXfs>
  <cellStyles count="2">
    <cellStyle name="Normal" xfId="0" builtinId="0"/>
    <cellStyle name="Pourcentag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
  <sheetViews>
    <sheetView zoomScale="120" zoomScaleNormal="120" workbookViewId="0">
      <selection activeCell="D13" sqref="D13"/>
    </sheetView>
  </sheetViews>
  <sheetFormatPr baseColWidth="10" defaultColWidth="11.42578125" defaultRowHeight="15" x14ac:dyDescent="0.25"/>
  <cols>
    <col min="1" max="1" width="31.28515625" customWidth="1"/>
    <col min="2" max="2" width="68.85546875" style="46" customWidth="1"/>
    <col min="3" max="3" width="83.5703125" customWidth="1"/>
  </cols>
  <sheetData>
    <row r="1" spans="1:4" ht="26.25" customHeight="1" x14ac:dyDescent="0.25">
      <c r="A1" s="65" t="s">
        <v>0</v>
      </c>
      <c r="B1" s="66"/>
      <c r="C1" s="67"/>
      <c r="D1" s="9" t="s">
        <v>1</v>
      </c>
    </row>
    <row r="2" spans="1:4" x14ac:dyDescent="0.25">
      <c r="A2" s="7" t="s">
        <v>2</v>
      </c>
      <c r="B2" s="44" t="s">
        <v>3</v>
      </c>
      <c r="C2" s="7" t="s">
        <v>4</v>
      </c>
      <c r="D2" s="11"/>
    </row>
    <row r="3" spans="1:4" x14ac:dyDescent="0.25">
      <c r="A3" s="62" t="s">
        <v>5</v>
      </c>
      <c r="B3" s="45" t="s">
        <v>6</v>
      </c>
      <c r="C3" s="5"/>
      <c r="D3" s="10">
        <v>0</v>
      </c>
    </row>
    <row r="4" spans="1:4" x14ac:dyDescent="0.25">
      <c r="A4" s="63"/>
      <c r="B4" s="45" t="s">
        <v>7</v>
      </c>
      <c r="C4" s="5"/>
      <c r="D4" s="10">
        <v>0</v>
      </c>
    </row>
    <row r="5" spans="1:4" x14ac:dyDescent="0.25">
      <c r="A5" s="63"/>
      <c r="B5" s="45" t="s">
        <v>8</v>
      </c>
      <c r="C5" s="5"/>
      <c r="D5" s="10">
        <v>0</v>
      </c>
    </row>
    <row r="6" spans="1:4" ht="25.5" x14ac:dyDescent="0.25">
      <c r="A6" s="63"/>
      <c r="B6" s="45" t="s">
        <v>112</v>
      </c>
      <c r="C6" s="5"/>
      <c r="D6" s="10">
        <v>0</v>
      </c>
    </row>
    <row r="7" spans="1:4" ht="25.5" x14ac:dyDescent="0.25">
      <c r="A7" s="63"/>
      <c r="B7" s="45" t="s">
        <v>9</v>
      </c>
      <c r="C7" s="5"/>
      <c r="D7" s="10">
        <v>0</v>
      </c>
    </row>
    <row r="8" spans="1:4" ht="42" customHeight="1" x14ac:dyDescent="0.25">
      <c r="A8" s="64"/>
      <c r="B8" s="45" t="s">
        <v>10</v>
      </c>
      <c r="C8" s="5"/>
      <c r="D8" s="10">
        <v>0</v>
      </c>
    </row>
    <row r="9" spans="1:4" ht="38.25" x14ac:dyDescent="0.25">
      <c r="A9" s="62" t="s">
        <v>11</v>
      </c>
      <c r="B9" s="45" t="s">
        <v>113</v>
      </c>
      <c r="C9" s="5"/>
      <c r="D9" s="10">
        <v>1</v>
      </c>
    </row>
    <row r="10" spans="1:4" ht="25.5" x14ac:dyDescent="0.25">
      <c r="A10" s="63"/>
      <c r="B10" s="45" t="s">
        <v>110</v>
      </c>
      <c r="C10" s="5"/>
      <c r="D10" s="10">
        <v>2</v>
      </c>
    </row>
    <row r="11" spans="1:4" ht="25.5" x14ac:dyDescent="0.25">
      <c r="A11" s="63"/>
      <c r="B11" s="45" t="s">
        <v>12</v>
      </c>
      <c r="C11" s="5"/>
      <c r="D11" s="10">
        <v>0</v>
      </c>
    </row>
    <row r="12" spans="1:4" ht="25.5" x14ac:dyDescent="0.25">
      <c r="A12" s="64"/>
      <c r="B12" s="45" t="s">
        <v>13</v>
      </c>
      <c r="C12" s="5"/>
      <c r="D12" s="10">
        <v>1</v>
      </c>
    </row>
    <row r="13" spans="1:4" ht="51" x14ac:dyDescent="0.25">
      <c r="A13" s="62" t="s">
        <v>14</v>
      </c>
      <c r="B13" s="45" t="s">
        <v>15</v>
      </c>
      <c r="C13" s="5"/>
      <c r="D13" s="10">
        <v>1</v>
      </c>
    </row>
    <row r="14" spans="1:4" ht="51" x14ac:dyDescent="0.25">
      <c r="A14" s="63"/>
      <c r="B14" s="45" t="s">
        <v>109</v>
      </c>
      <c r="C14" s="5"/>
      <c r="D14" s="10">
        <v>1</v>
      </c>
    </row>
    <row r="15" spans="1:4" ht="25.5" x14ac:dyDescent="0.25">
      <c r="A15" s="64"/>
      <c r="B15" s="45" t="s">
        <v>111</v>
      </c>
      <c r="C15" s="5"/>
      <c r="D15" s="10">
        <v>0</v>
      </c>
    </row>
    <row r="16" spans="1:4" x14ac:dyDescent="0.25">
      <c r="C16" s="8" t="s">
        <v>16</v>
      </c>
      <c r="D16" s="8">
        <f>SUM(D3:D15)</f>
        <v>6</v>
      </c>
    </row>
  </sheetData>
  <protectedRanges>
    <protectedRange sqref="C3:C15" name="Plage1"/>
  </protectedRanges>
  <mergeCells count="4">
    <mergeCell ref="A3:A8"/>
    <mergeCell ref="A13:A15"/>
    <mergeCell ref="A9:A12"/>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topLeftCell="A6" zoomScale="115" zoomScaleNormal="115" workbookViewId="0">
      <selection activeCell="E24" sqref="E24"/>
    </sheetView>
  </sheetViews>
  <sheetFormatPr baseColWidth="10" defaultColWidth="11.42578125" defaultRowHeight="15" x14ac:dyDescent="0.25"/>
  <cols>
    <col min="1" max="1" width="34.42578125" customWidth="1"/>
    <col min="2" max="2" width="69.85546875" style="46" customWidth="1"/>
    <col min="3" max="3" width="58.7109375" customWidth="1"/>
    <col min="5" max="5" width="21.85546875" bestFit="1" customWidth="1"/>
  </cols>
  <sheetData>
    <row r="1" spans="1:5" ht="26.25" x14ac:dyDescent="0.25">
      <c r="A1" s="69" t="s">
        <v>17</v>
      </c>
      <c r="B1" s="69"/>
      <c r="C1" s="69"/>
      <c r="D1" s="9" t="s">
        <v>1</v>
      </c>
    </row>
    <row r="2" spans="1:5" ht="28.5" x14ac:dyDescent="0.25">
      <c r="A2" s="7" t="s">
        <v>2</v>
      </c>
      <c r="B2" s="44" t="s">
        <v>3</v>
      </c>
      <c r="C2" s="7" t="s">
        <v>4</v>
      </c>
      <c r="D2" s="13"/>
    </row>
    <row r="3" spans="1:5" x14ac:dyDescent="0.25">
      <c r="A3" s="68" t="s">
        <v>18</v>
      </c>
      <c r="B3" s="47" t="s">
        <v>19</v>
      </c>
      <c r="C3" s="1"/>
      <c r="D3" s="14">
        <v>0</v>
      </c>
      <c r="E3" s="20"/>
    </row>
    <row r="4" spans="1:5" ht="25.5" x14ac:dyDescent="0.25">
      <c r="A4" s="68"/>
      <c r="B4" s="45" t="s">
        <v>20</v>
      </c>
      <c r="C4" s="6"/>
      <c r="D4" s="16">
        <v>1</v>
      </c>
      <c r="E4" s="20"/>
    </row>
    <row r="5" spans="1:5" ht="38.25" x14ac:dyDescent="0.25">
      <c r="A5" s="68"/>
      <c r="B5" s="45" t="s">
        <v>21</v>
      </c>
      <c r="C5" s="6"/>
      <c r="D5" s="16">
        <v>1</v>
      </c>
      <c r="E5" s="20"/>
    </row>
    <row r="6" spans="1:5" ht="25.5" x14ac:dyDescent="0.25">
      <c r="A6" s="68"/>
      <c r="B6" s="45" t="s">
        <v>22</v>
      </c>
      <c r="C6" s="6"/>
      <c r="D6" s="16">
        <v>2</v>
      </c>
      <c r="E6" s="20"/>
    </row>
    <row r="7" spans="1:5" x14ac:dyDescent="0.25">
      <c r="A7" s="68"/>
      <c r="B7" s="45" t="s">
        <v>23</v>
      </c>
      <c r="C7" s="6"/>
      <c r="D7" s="16">
        <v>0</v>
      </c>
      <c r="E7" s="20"/>
    </row>
    <row r="8" spans="1:5" ht="25.5" x14ac:dyDescent="0.25">
      <c r="A8" s="68"/>
      <c r="B8" s="45" t="s">
        <v>24</v>
      </c>
      <c r="C8" s="6"/>
      <c r="D8" s="16">
        <v>1</v>
      </c>
      <c r="E8" s="20"/>
    </row>
    <row r="9" spans="1:5" x14ac:dyDescent="0.25">
      <c r="A9" s="68"/>
      <c r="B9" s="45" t="s">
        <v>25</v>
      </c>
      <c r="C9" s="6"/>
      <c r="D9" s="16">
        <v>0</v>
      </c>
      <c r="E9" s="20"/>
    </row>
    <row r="10" spans="1:5" x14ac:dyDescent="0.25">
      <c r="A10" s="68" t="s">
        <v>26</v>
      </c>
      <c r="B10" s="45" t="s">
        <v>27</v>
      </c>
      <c r="C10" s="6"/>
      <c r="D10" s="16">
        <v>0</v>
      </c>
      <c r="E10" s="20"/>
    </row>
    <row r="11" spans="1:5" x14ac:dyDescent="0.25">
      <c r="A11" s="68"/>
      <c r="B11" s="45" t="s">
        <v>28</v>
      </c>
      <c r="C11" s="6"/>
      <c r="D11" s="16">
        <v>1</v>
      </c>
      <c r="E11" s="20"/>
    </row>
    <row r="12" spans="1:5" ht="25.5" x14ac:dyDescent="0.25">
      <c r="A12" s="68" t="s">
        <v>29</v>
      </c>
      <c r="B12" s="45" t="s">
        <v>30</v>
      </c>
      <c r="C12" s="6"/>
      <c r="D12" s="16">
        <v>2</v>
      </c>
      <c r="E12" s="20"/>
    </row>
    <row r="13" spans="1:5" ht="25.5" x14ac:dyDescent="0.25">
      <c r="A13" s="68"/>
      <c r="B13" s="45" t="s">
        <v>31</v>
      </c>
      <c r="C13" s="6"/>
      <c r="D13" s="16">
        <v>2</v>
      </c>
      <c r="E13" s="20"/>
    </row>
    <row r="14" spans="1:5" ht="25.5" x14ac:dyDescent="0.25">
      <c r="A14" s="68"/>
      <c r="B14" s="45" t="s">
        <v>32</v>
      </c>
      <c r="C14" s="6"/>
      <c r="D14" s="16">
        <v>2</v>
      </c>
      <c r="E14" s="20"/>
    </row>
    <row r="15" spans="1:5" ht="25.5" x14ac:dyDescent="0.25">
      <c r="A15" s="68"/>
      <c r="B15" s="45" t="s">
        <v>114</v>
      </c>
      <c r="C15" s="6"/>
      <c r="D15" s="16">
        <v>1</v>
      </c>
      <c r="E15" s="20"/>
    </row>
    <row r="16" spans="1:5" ht="25.5" x14ac:dyDescent="0.25">
      <c r="A16" s="68" t="s">
        <v>33</v>
      </c>
      <c r="B16" s="45" t="s">
        <v>115</v>
      </c>
      <c r="C16" s="6"/>
      <c r="D16" s="16">
        <v>3</v>
      </c>
      <c r="E16" s="20"/>
    </row>
    <row r="17" spans="1:5" x14ac:dyDescent="0.25">
      <c r="A17" s="68"/>
      <c r="B17" s="45" t="s">
        <v>34</v>
      </c>
      <c r="C17" s="6"/>
      <c r="D17" s="16">
        <v>3</v>
      </c>
      <c r="E17" s="20"/>
    </row>
    <row r="18" spans="1:5" ht="25.5" x14ac:dyDescent="0.25">
      <c r="A18" s="68"/>
      <c r="B18" s="45" t="s">
        <v>35</v>
      </c>
      <c r="C18" s="6"/>
      <c r="D18" s="16">
        <v>3</v>
      </c>
      <c r="E18" s="20"/>
    </row>
    <row r="19" spans="1:5" ht="38.25" x14ac:dyDescent="0.25">
      <c r="A19" s="68"/>
      <c r="B19" s="45" t="s">
        <v>36</v>
      </c>
      <c r="C19" s="6"/>
      <c r="D19" s="16">
        <v>1</v>
      </c>
      <c r="E19" s="20"/>
    </row>
    <row r="20" spans="1:5" x14ac:dyDescent="0.25">
      <c r="A20" s="68"/>
      <c r="B20" s="45" t="s">
        <v>37</v>
      </c>
      <c r="C20" s="6"/>
      <c r="D20" s="16">
        <v>3</v>
      </c>
      <c r="E20" s="20"/>
    </row>
    <row r="21" spans="1:5" ht="25.5" x14ac:dyDescent="0.25">
      <c r="A21" s="15" t="s">
        <v>38</v>
      </c>
      <c r="B21" s="45" t="s">
        <v>39</v>
      </c>
      <c r="C21" s="6"/>
      <c r="D21" s="16">
        <v>2</v>
      </c>
      <c r="E21" s="20"/>
    </row>
    <row r="22" spans="1:5" x14ac:dyDescent="0.25">
      <c r="A22" s="68" t="s">
        <v>40</v>
      </c>
      <c r="B22" s="45" t="s">
        <v>41</v>
      </c>
      <c r="C22" s="6"/>
      <c r="D22" s="16">
        <v>1</v>
      </c>
      <c r="E22" s="20"/>
    </row>
    <row r="23" spans="1:5" ht="25.5" x14ac:dyDescent="0.25">
      <c r="A23" s="68"/>
      <c r="B23" s="45" t="s">
        <v>116</v>
      </c>
      <c r="C23" s="6"/>
      <c r="D23" s="16">
        <v>1</v>
      </c>
      <c r="E23" s="20"/>
    </row>
    <row r="24" spans="1:5" ht="38.25" x14ac:dyDescent="0.25">
      <c r="A24" s="15" t="s">
        <v>42</v>
      </c>
      <c r="B24" s="45" t="s">
        <v>43</v>
      </c>
      <c r="C24" s="6"/>
      <c r="D24" s="16">
        <v>2</v>
      </c>
      <c r="E24" s="20"/>
    </row>
    <row r="25" spans="1:5" x14ac:dyDescent="0.25">
      <c r="C25" s="12" t="s">
        <v>16</v>
      </c>
      <c r="D25" s="12">
        <f>SUM(D3:D24)</f>
        <v>32</v>
      </c>
    </row>
    <row r="26" spans="1:5" x14ac:dyDescent="0.25">
      <c r="B26" s="48"/>
    </row>
    <row r="27" spans="1:5" x14ac:dyDescent="0.25">
      <c r="B27" s="49"/>
    </row>
  </sheetData>
  <protectedRanges>
    <protectedRange sqref="C4:C15" name="Plage1"/>
    <protectedRange sqref="D4:D24" name="Plage1_1"/>
    <protectedRange sqref="C16:C24" name="Plage1_2"/>
  </protectedRanges>
  <mergeCells count="6">
    <mergeCell ref="A16:A20"/>
    <mergeCell ref="A22:A23"/>
    <mergeCell ref="A1:C1"/>
    <mergeCell ref="A10:A11"/>
    <mergeCell ref="A12:A15"/>
    <mergeCell ref="A3:A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
  <sheetViews>
    <sheetView workbookViewId="0">
      <selection activeCell="D21" sqref="D21"/>
    </sheetView>
  </sheetViews>
  <sheetFormatPr baseColWidth="10" defaultColWidth="11.42578125" defaultRowHeight="15" x14ac:dyDescent="0.25"/>
  <cols>
    <col min="1" max="1" width="34.42578125" customWidth="1"/>
    <col min="2" max="2" width="69.85546875" customWidth="1"/>
    <col min="3" max="3" width="58.7109375" customWidth="1"/>
  </cols>
  <sheetData>
    <row r="1" spans="1:4" ht="26.25" x14ac:dyDescent="0.25">
      <c r="A1" s="69" t="s">
        <v>17</v>
      </c>
      <c r="B1" s="69"/>
      <c r="C1" s="69"/>
      <c r="D1" s="9" t="s">
        <v>1</v>
      </c>
    </row>
    <row r="2" spans="1:4" ht="28.5" x14ac:dyDescent="0.25">
      <c r="A2" s="7" t="s">
        <v>2</v>
      </c>
      <c r="B2" s="7" t="s">
        <v>3</v>
      </c>
      <c r="C2" s="7" t="s">
        <v>4</v>
      </c>
      <c r="D2" s="13"/>
    </row>
    <row r="3" spans="1:4" ht="25.5" x14ac:dyDescent="0.25">
      <c r="A3" s="62" t="s">
        <v>44</v>
      </c>
      <c r="B3" s="5" t="s">
        <v>45</v>
      </c>
      <c r="C3" s="6"/>
      <c r="D3" s="16">
        <v>0.5</v>
      </c>
    </row>
    <row r="4" spans="1:4" ht="25.5" x14ac:dyDescent="0.25">
      <c r="A4" s="63"/>
      <c r="B4" s="5" t="s">
        <v>46</v>
      </c>
      <c r="C4" s="6"/>
      <c r="D4" s="16">
        <v>0.5</v>
      </c>
    </row>
    <row r="5" spans="1:4" x14ac:dyDescent="0.25">
      <c r="A5" s="63"/>
      <c r="B5" s="5" t="s">
        <v>47</v>
      </c>
      <c r="C5" s="6"/>
      <c r="D5" s="16">
        <v>0.5</v>
      </c>
    </row>
    <row r="6" spans="1:4" x14ac:dyDescent="0.25">
      <c r="A6" s="63"/>
      <c r="B6" s="5" t="s">
        <v>48</v>
      </c>
      <c r="C6" s="6"/>
      <c r="D6" s="16">
        <v>0.5</v>
      </c>
    </row>
    <row r="7" spans="1:4" x14ac:dyDescent="0.25">
      <c r="A7" s="63"/>
      <c r="B7" s="5" t="s">
        <v>49</v>
      </c>
      <c r="C7" s="6"/>
      <c r="D7" s="16">
        <v>0.5</v>
      </c>
    </row>
    <row r="8" spans="1:4" ht="38.25" x14ac:dyDescent="0.25">
      <c r="A8" s="63"/>
      <c r="B8" s="5" t="s">
        <v>50</v>
      </c>
      <c r="C8" s="6"/>
      <c r="D8" s="16">
        <v>0.5</v>
      </c>
    </row>
    <row r="9" spans="1:4" x14ac:dyDescent="0.25">
      <c r="A9" s="63"/>
      <c r="B9" s="5" t="s">
        <v>51</v>
      </c>
      <c r="C9" s="19"/>
      <c r="D9" s="16">
        <v>0.5</v>
      </c>
    </row>
    <row r="10" spans="1:4" x14ac:dyDescent="0.25">
      <c r="A10" s="64"/>
      <c r="B10" s="5" t="s">
        <v>52</v>
      </c>
      <c r="C10" s="19"/>
      <c r="D10" s="16">
        <v>0.5</v>
      </c>
    </row>
    <row r="11" spans="1:4" x14ac:dyDescent="0.25">
      <c r="C11" s="12" t="s">
        <v>16</v>
      </c>
      <c r="D11" s="12">
        <f>SUM(D3:D10)</f>
        <v>4</v>
      </c>
    </row>
    <row r="12" spans="1:4" x14ac:dyDescent="0.25">
      <c r="B12" s="3"/>
    </row>
    <row r="13" spans="1:4" x14ac:dyDescent="0.25">
      <c r="B13" s="2"/>
    </row>
  </sheetData>
  <protectedRanges>
    <protectedRange sqref="D3:D10" name="Plage1_1"/>
    <protectedRange sqref="C3:C10" name="Plage1_2"/>
  </protectedRanges>
  <mergeCells count="2">
    <mergeCell ref="A3:A10"/>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0"/>
  <sheetViews>
    <sheetView tabSelected="1" topLeftCell="A2" workbookViewId="0">
      <selection activeCell="F6" sqref="F6"/>
    </sheetView>
  </sheetViews>
  <sheetFormatPr baseColWidth="10" defaultColWidth="11.42578125" defaultRowHeight="15" x14ac:dyDescent="0.25"/>
  <cols>
    <col min="1" max="1" width="38.42578125" customWidth="1"/>
    <col min="2" max="2" width="76.85546875" customWidth="1"/>
    <col min="3" max="3" width="39" customWidth="1"/>
  </cols>
  <sheetData>
    <row r="1" spans="1:4" ht="26.25" x14ac:dyDescent="0.25">
      <c r="A1" s="70" t="s">
        <v>53</v>
      </c>
      <c r="B1" s="70"/>
      <c r="C1" s="70"/>
      <c r="D1" s="17" t="s">
        <v>1</v>
      </c>
    </row>
    <row r="2" spans="1:4" ht="28.5" x14ac:dyDescent="0.25">
      <c r="A2" s="7" t="s">
        <v>2</v>
      </c>
      <c r="B2" s="7" t="s">
        <v>3</v>
      </c>
      <c r="C2" s="7" t="s">
        <v>4</v>
      </c>
      <c r="D2" s="13"/>
    </row>
    <row r="3" spans="1:4" ht="25.5" x14ac:dyDescent="0.25">
      <c r="A3" s="62" t="s">
        <v>54</v>
      </c>
      <c r="B3" s="5" t="s">
        <v>55</v>
      </c>
      <c r="C3" s="6"/>
      <c r="D3" s="16">
        <v>2</v>
      </c>
    </row>
    <row r="4" spans="1:4" ht="63.75" x14ac:dyDescent="0.25">
      <c r="A4" s="63"/>
      <c r="B4" s="5" t="s">
        <v>56</v>
      </c>
      <c r="C4" s="6"/>
      <c r="D4" s="16">
        <v>4</v>
      </c>
    </row>
    <row r="5" spans="1:4" ht="76.5" x14ac:dyDescent="0.25">
      <c r="A5" s="63"/>
      <c r="B5" s="5" t="s">
        <v>57</v>
      </c>
      <c r="C5" s="6"/>
      <c r="D5" s="16">
        <v>4</v>
      </c>
    </row>
    <row r="6" spans="1:4" ht="51" x14ac:dyDescent="0.25">
      <c r="A6" s="63"/>
      <c r="B6" s="5" t="s">
        <v>58</v>
      </c>
      <c r="C6" s="6"/>
      <c r="D6" s="16">
        <v>4</v>
      </c>
    </row>
    <row r="7" spans="1:4" ht="51" x14ac:dyDescent="0.25">
      <c r="A7" s="63"/>
      <c r="B7" s="5" t="s">
        <v>59</v>
      </c>
      <c r="C7" s="6"/>
      <c r="D7" s="16">
        <v>4</v>
      </c>
    </row>
    <row r="8" spans="1:4" ht="38.25" x14ac:dyDescent="0.25">
      <c r="A8" s="63"/>
      <c r="B8" s="5" t="s">
        <v>60</v>
      </c>
      <c r="C8" s="6"/>
      <c r="D8" s="16">
        <v>2</v>
      </c>
    </row>
    <row r="9" spans="1:4" ht="25.5" x14ac:dyDescent="0.25">
      <c r="A9" s="63"/>
      <c r="B9" s="5" t="s">
        <v>61</v>
      </c>
      <c r="C9" s="6"/>
      <c r="D9" s="16">
        <v>0</v>
      </c>
    </row>
    <row r="10" spans="1:4" ht="25.5" x14ac:dyDescent="0.25">
      <c r="A10" s="63"/>
      <c r="B10" s="5" t="s">
        <v>62</v>
      </c>
      <c r="C10" s="6"/>
      <c r="D10" s="16">
        <v>2</v>
      </c>
    </row>
    <row r="11" spans="1:4" ht="25.5" x14ac:dyDescent="0.25">
      <c r="A11" s="63"/>
      <c r="B11" s="5" t="s">
        <v>63</v>
      </c>
      <c r="C11" s="6"/>
      <c r="D11" s="16">
        <v>2</v>
      </c>
    </row>
    <row r="12" spans="1:4" ht="51" x14ac:dyDescent="0.25">
      <c r="A12" s="64"/>
      <c r="B12" s="21" t="s">
        <v>64</v>
      </c>
      <c r="C12" s="6"/>
      <c r="D12" s="16">
        <v>3</v>
      </c>
    </row>
    <row r="13" spans="1:4" ht="25.5" x14ac:dyDescent="0.25">
      <c r="A13" s="68" t="s">
        <v>65</v>
      </c>
      <c r="B13" s="5" t="s">
        <v>66</v>
      </c>
      <c r="C13" s="6"/>
      <c r="D13" s="16">
        <v>2</v>
      </c>
    </row>
    <row r="14" spans="1:4" ht="25.5" x14ac:dyDescent="0.25">
      <c r="A14" s="68"/>
      <c r="B14" s="5" t="s">
        <v>67</v>
      </c>
      <c r="C14" s="6"/>
      <c r="D14" s="16">
        <v>0</v>
      </c>
    </row>
    <row r="15" spans="1:4" ht="25.5" x14ac:dyDescent="0.25">
      <c r="A15" s="68"/>
      <c r="B15" s="5" t="s">
        <v>68</v>
      </c>
      <c r="C15" s="6"/>
      <c r="D15" s="16">
        <v>2</v>
      </c>
    </row>
    <row r="16" spans="1:4" x14ac:dyDescent="0.25">
      <c r="A16" s="68"/>
      <c r="B16" s="5" t="s">
        <v>69</v>
      </c>
      <c r="C16" s="6"/>
      <c r="D16" s="16">
        <v>1</v>
      </c>
    </row>
    <row r="17" spans="1:4" ht="25.5" x14ac:dyDescent="0.25">
      <c r="A17" s="68"/>
      <c r="B17" s="5" t="s">
        <v>70</v>
      </c>
      <c r="C17" s="6"/>
      <c r="D17" s="16">
        <v>0</v>
      </c>
    </row>
    <row r="18" spans="1:4" ht="25.5" x14ac:dyDescent="0.25">
      <c r="A18" s="68"/>
      <c r="B18" s="5" t="s">
        <v>71</v>
      </c>
      <c r="C18" s="6"/>
      <c r="D18" s="16">
        <v>0</v>
      </c>
    </row>
    <row r="19" spans="1:4" x14ac:dyDescent="0.25">
      <c r="A19" s="68"/>
      <c r="B19" s="5" t="s">
        <v>72</v>
      </c>
      <c r="C19" s="6"/>
      <c r="D19" s="16">
        <v>0</v>
      </c>
    </row>
    <row r="20" spans="1:4" x14ac:dyDescent="0.25">
      <c r="C20" s="12" t="s">
        <v>16</v>
      </c>
      <c r="D20" s="12">
        <f>SUM(D3:D19)</f>
        <v>32</v>
      </c>
    </row>
  </sheetData>
  <protectedRanges>
    <protectedRange sqref="C3:C19" name="Plage1"/>
    <protectedRange sqref="D3:D19" name="Plage1_1"/>
  </protectedRanges>
  <mergeCells count="3">
    <mergeCell ref="A1:C1"/>
    <mergeCell ref="A13:A19"/>
    <mergeCell ref="A3: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0"/>
  <sheetViews>
    <sheetView zoomScale="116" zoomScaleNormal="100" workbookViewId="0">
      <selection activeCell="B8" sqref="B8"/>
    </sheetView>
  </sheetViews>
  <sheetFormatPr baseColWidth="10" defaultColWidth="11.42578125" defaultRowHeight="15" x14ac:dyDescent="0.25"/>
  <cols>
    <col min="1" max="1" width="25.140625" customWidth="1"/>
    <col min="2" max="2" width="66.7109375" customWidth="1"/>
    <col min="3" max="3" width="49.28515625" customWidth="1"/>
  </cols>
  <sheetData>
    <row r="1" spans="1:4" ht="26.25" x14ac:dyDescent="0.25">
      <c r="A1" s="71" t="s">
        <v>73</v>
      </c>
      <c r="B1" s="71"/>
      <c r="C1" s="71"/>
      <c r="D1" s="17" t="s">
        <v>1</v>
      </c>
    </row>
    <row r="2" spans="1:4" ht="28.5" x14ac:dyDescent="0.25">
      <c r="A2" s="7" t="s">
        <v>2</v>
      </c>
      <c r="B2" s="7" t="s">
        <v>3</v>
      </c>
      <c r="C2" s="7" t="s">
        <v>4</v>
      </c>
      <c r="D2" s="13"/>
    </row>
    <row r="3" spans="1:4" ht="25.5" x14ac:dyDescent="0.25">
      <c r="A3" s="62" t="s">
        <v>74</v>
      </c>
      <c r="B3" s="45" t="s">
        <v>75</v>
      </c>
      <c r="C3" s="6"/>
      <c r="D3" s="16">
        <v>3</v>
      </c>
    </row>
    <row r="4" spans="1:4" ht="38.25" x14ac:dyDescent="0.25">
      <c r="A4" s="63"/>
      <c r="B4" s="45" t="s">
        <v>76</v>
      </c>
      <c r="C4" s="6"/>
      <c r="D4" s="16">
        <v>5</v>
      </c>
    </row>
    <row r="5" spans="1:4" x14ac:dyDescent="0.25">
      <c r="A5" s="63"/>
      <c r="B5" s="45" t="s">
        <v>77</v>
      </c>
      <c r="C5" s="6"/>
      <c r="D5" s="16">
        <v>2</v>
      </c>
    </row>
    <row r="6" spans="1:4" x14ac:dyDescent="0.25">
      <c r="A6" s="63"/>
      <c r="B6" s="45" t="s">
        <v>78</v>
      </c>
      <c r="C6" s="6"/>
      <c r="D6" s="16">
        <v>2</v>
      </c>
    </row>
    <row r="7" spans="1:4" ht="25.5" x14ac:dyDescent="0.25">
      <c r="A7" s="63"/>
      <c r="B7" s="45" t="s">
        <v>79</v>
      </c>
      <c r="C7" s="5"/>
      <c r="D7" s="16">
        <v>5</v>
      </c>
    </row>
    <row r="8" spans="1:4" x14ac:dyDescent="0.25">
      <c r="A8" s="63"/>
      <c r="B8" s="45" t="s">
        <v>80</v>
      </c>
      <c r="C8" s="5"/>
      <c r="D8" s="16">
        <v>1</v>
      </c>
    </row>
    <row r="9" spans="1:4" ht="25.5" x14ac:dyDescent="0.25">
      <c r="A9" s="63"/>
      <c r="B9" s="45" t="s">
        <v>81</v>
      </c>
      <c r="C9" s="5"/>
      <c r="D9" s="16">
        <v>5</v>
      </c>
    </row>
    <row r="10" spans="1:4" ht="25.5" x14ac:dyDescent="0.25">
      <c r="A10" s="63"/>
      <c r="B10" s="45" t="s">
        <v>82</v>
      </c>
      <c r="C10" s="6"/>
      <c r="D10" s="16">
        <v>1</v>
      </c>
    </row>
    <row r="11" spans="1:4" ht="25.5" x14ac:dyDescent="0.25">
      <c r="A11" s="63"/>
      <c r="B11" s="45" t="s">
        <v>83</v>
      </c>
      <c r="C11" s="6"/>
      <c r="D11" s="16">
        <v>1</v>
      </c>
    </row>
    <row r="12" spans="1:4" x14ac:dyDescent="0.25">
      <c r="A12" s="64"/>
      <c r="B12" s="81" t="s">
        <v>84</v>
      </c>
      <c r="C12" s="6"/>
      <c r="D12" s="16">
        <v>2</v>
      </c>
    </row>
    <row r="13" spans="1:4" ht="25.5" x14ac:dyDescent="0.25">
      <c r="A13" s="18" t="s">
        <v>85</v>
      </c>
      <c r="B13" s="45" t="s">
        <v>86</v>
      </c>
      <c r="C13" s="6"/>
      <c r="D13" s="16">
        <v>1</v>
      </c>
    </row>
    <row r="14" spans="1:4" x14ac:dyDescent="0.25">
      <c r="A14" s="4"/>
      <c r="B14" s="12" t="s">
        <v>16</v>
      </c>
      <c r="C14" s="12" t="s">
        <v>16</v>
      </c>
      <c r="D14" s="12">
        <f>SUM(D3:D13)</f>
        <v>28</v>
      </c>
    </row>
    <row r="15" spans="1:4" x14ac:dyDescent="0.25">
      <c r="A15" s="4"/>
    </row>
    <row r="16" spans="1:4" x14ac:dyDescent="0.25">
      <c r="A16" s="4"/>
    </row>
    <row r="17" spans="1:1" x14ac:dyDescent="0.25">
      <c r="A17" s="4"/>
    </row>
    <row r="18" spans="1:1" x14ac:dyDescent="0.25">
      <c r="A18" s="4"/>
    </row>
    <row r="19" spans="1:1" x14ac:dyDescent="0.25">
      <c r="A19" s="4"/>
    </row>
    <row r="20" spans="1:1" x14ac:dyDescent="0.25">
      <c r="A20" s="4"/>
    </row>
  </sheetData>
  <protectedRanges>
    <protectedRange sqref="C3:C13" name="Plage1"/>
    <protectedRange sqref="D3:D12" name="Plage1_1"/>
  </protectedRanges>
  <mergeCells count="2">
    <mergeCell ref="A1:C1"/>
    <mergeCell ref="A3:A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D80BD-4013-4C71-85F4-A0C505E127B0}">
  <dimension ref="A1:F22"/>
  <sheetViews>
    <sheetView topLeftCell="A11" zoomScale="128" workbookViewId="0">
      <selection activeCell="B28" sqref="B28"/>
    </sheetView>
  </sheetViews>
  <sheetFormatPr baseColWidth="10" defaultColWidth="11.42578125" defaultRowHeight="15" x14ac:dyDescent="0.25"/>
  <cols>
    <col min="1" max="1" width="27.28515625" customWidth="1"/>
    <col min="2" max="2" width="44.7109375" bestFit="1" customWidth="1"/>
    <col min="3" max="3" width="11.42578125" customWidth="1"/>
    <col min="4" max="4" width="12" customWidth="1"/>
  </cols>
  <sheetData>
    <row r="1" spans="1:6" ht="15.75" thickBot="1" x14ac:dyDescent="0.3">
      <c r="A1" s="25"/>
      <c r="B1" s="40"/>
      <c r="C1" s="41" t="s">
        <v>87</v>
      </c>
      <c r="D1" s="42" t="s">
        <v>88</v>
      </c>
      <c r="E1" s="42" t="s">
        <v>89</v>
      </c>
      <c r="F1" s="43" t="s">
        <v>90</v>
      </c>
    </row>
    <row r="2" spans="1:6" x14ac:dyDescent="0.25">
      <c r="A2" s="76" t="s">
        <v>91</v>
      </c>
      <c r="B2" s="26" t="s">
        <v>92</v>
      </c>
      <c r="C2" s="26">
        <v>10</v>
      </c>
      <c r="D2" s="33">
        <f>C2/$C$6</f>
        <v>0.35714285714285715</v>
      </c>
      <c r="E2" s="27">
        <f>D2*0.2</f>
        <v>7.1428571428571438E-2</v>
      </c>
      <c r="F2" s="72">
        <f>SUM(E2:E5)</f>
        <v>0.2</v>
      </c>
    </row>
    <row r="3" spans="1:6" x14ac:dyDescent="0.25">
      <c r="A3" s="77"/>
      <c r="B3" s="23" t="s">
        <v>93</v>
      </c>
      <c r="C3" s="23">
        <v>6</v>
      </c>
      <c r="D3" s="34">
        <f>C3/$C$6</f>
        <v>0.21428571428571427</v>
      </c>
      <c r="E3" s="24">
        <f t="shared" ref="E3:E5" si="0">D3*0.2</f>
        <v>4.2857142857142858E-2</v>
      </c>
      <c r="F3" s="73"/>
    </row>
    <row r="4" spans="1:6" x14ac:dyDescent="0.25">
      <c r="A4" s="77"/>
      <c r="B4" s="23" t="s">
        <v>94</v>
      </c>
      <c r="C4" s="23">
        <v>8</v>
      </c>
      <c r="D4" s="34">
        <f>C4/$C$6</f>
        <v>0.2857142857142857</v>
      </c>
      <c r="E4" s="24">
        <f t="shared" si="0"/>
        <v>5.7142857142857141E-2</v>
      </c>
      <c r="F4" s="73"/>
    </row>
    <row r="5" spans="1:6" ht="15.75" thickBot="1" x14ac:dyDescent="0.3">
      <c r="A5" s="78"/>
      <c r="B5" s="28" t="s">
        <v>95</v>
      </c>
      <c r="C5" s="28">
        <v>4</v>
      </c>
      <c r="D5" s="35">
        <f>C5/$C$6</f>
        <v>0.14285714285714285</v>
      </c>
      <c r="E5" s="29">
        <f t="shared" si="0"/>
        <v>2.8571428571428571E-2</v>
      </c>
      <c r="F5" s="74"/>
    </row>
    <row r="6" spans="1:6" ht="15.75" hidden="1" thickBot="1" x14ac:dyDescent="0.3">
      <c r="A6" s="30"/>
      <c r="B6" s="30"/>
      <c r="C6" s="30">
        <f>SUM(C2:C5)</f>
        <v>28</v>
      </c>
      <c r="D6" s="36"/>
      <c r="E6" s="32"/>
      <c r="F6" s="38"/>
    </row>
    <row r="7" spans="1:6" x14ac:dyDescent="0.25">
      <c r="A7" s="76" t="s">
        <v>96</v>
      </c>
      <c r="B7" s="26" t="s">
        <v>97</v>
      </c>
      <c r="C7" s="26">
        <v>6</v>
      </c>
      <c r="D7" s="33">
        <f>C7/$C$14</f>
        <v>0.13043478260869565</v>
      </c>
      <c r="E7" s="27">
        <f>D7*0.4</f>
        <v>5.2173913043478265E-2</v>
      </c>
      <c r="F7" s="72">
        <f>SUM(E7:E13)</f>
        <v>0.39999999999999997</v>
      </c>
    </row>
    <row r="8" spans="1:6" x14ac:dyDescent="0.25">
      <c r="A8" s="77"/>
      <c r="B8" s="23" t="s">
        <v>98</v>
      </c>
      <c r="C8" s="23">
        <v>6</v>
      </c>
      <c r="D8" s="34">
        <f t="shared" ref="D8:D13" si="1">C8/$C$14</f>
        <v>0.13043478260869565</v>
      </c>
      <c r="E8" s="24">
        <f t="shared" ref="E8:E13" si="2">D8*0.4</f>
        <v>5.2173913043478265E-2</v>
      </c>
      <c r="F8" s="73"/>
    </row>
    <row r="9" spans="1:6" x14ac:dyDescent="0.25">
      <c r="A9" s="77"/>
      <c r="B9" s="23" t="s">
        <v>99</v>
      </c>
      <c r="C9" s="23">
        <v>4</v>
      </c>
      <c r="D9" s="34">
        <f t="shared" si="1"/>
        <v>8.6956521739130432E-2</v>
      </c>
      <c r="E9" s="24">
        <f t="shared" si="2"/>
        <v>3.4782608695652174E-2</v>
      </c>
      <c r="F9" s="73"/>
    </row>
    <row r="10" spans="1:6" x14ac:dyDescent="0.25">
      <c r="A10" s="77"/>
      <c r="B10" s="23" t="s">
        <v>100</v>
      </c>
      <c r="C10" s="23">
        <v>8</v>
      </c>
      <c r="D10" s="34">
        <f t="shared" si="1"/>
        <v>0.17391304347826086</v>
      </c>
      <c r="E10" s="24">
        <f t="shared" si="2"/>
        <v>6.9565217391304349E-2</v>
      </c>
      <c r="F10" s="73"/>
    </row>
    <row r="11" spans="1:6" x14ac:dyDescent="0.25">
      <c r="A11" s="77"/>
      <c r="B11" s="23" t="s">
        <v>101</v>
      </c>
      <c r="C11" s="23">
        <v>8</v>
      </c>
      <c r="D11" s="34">
        <f t="shared" si="1"/>
        <v>0.17391304347826086</v>
      </c>
      <c r="E11" s="24">
        <f t="shared" si="2"/>
        <v>6.9565217391304349E-2</v>
      </c>
      <c r="F11" s="73"/>
    </row>
    <row r="12" spans="1:6" x14ac:dyDescent="0.25">
      <c r="A12" s="77"/>
      <c r="B12" s="23" t="s">
        <v>102</v>
      </c>
      <c r="C12" s="23">
        <v>6</v>
      </c>
      <c r="D12" s="50">
        <f t="shared" ref="D12" si="3">C12/$C$14</f>
        <v>0.13043478260869565</v>
      </c>
      <c r="E12" s="24">
        <f t="shared" ref="E12" si="4">D12*0.4</f>
        <v>5.2173913043478265E-2</v>
      </c>
      <c r="F12" s="75"/>
    </row>
    <row r="13" spans="1:6" ht="15.75" thickBot="1" x14ac:dyDescent="0.3">
      <c r="A13" s="78"/>
      <c r="B13" s="53" t="s">
        <v>118</v>
      </c>
      <c r="C13" s="53">
        <v>8</v>
      </c>
      <c r="D13" s="54">
        <f t="shared" si="1"/>
        <v>0.17391304347826086</v>
      </c>
      <c r="E13" s="55">
        <f t="shared" si="2"/>
        <v>6.9565217391304349E-2</v>
      </c>
      <c r="F13" s="74"/>
    </row>
    <row r="14" spans="1:6" ht="15.75" hidden="1" customHeight="1" thickBot="1" x14ac:dyDescent="0.3">
      <c r="A14" s="30"/>
      <c r="B14" s="30"/>
      <c r="C14" s="30">
        <f>SUM(C7:C13)</f>
        <v>46</v>
      </c>
      <c r="D14" s="37"/>
      <c r="E14" s="31"/>
      <c r="F14" s="39"/>
    </row>
    <row r="15" spans="1:6" x14ac:dyDescent="0.25">
      <c r="A15" s="76" t="s">
        <v>103</v>
      </c>
      <c r="B15" s="26" t="s">
        <v>104</v>
      </c>
      <c r="C15" s="26">
        <v>6</v>
      </c>
      <c r="D15" s="51">
        <f>C15/$C$21</f>
        <v>5.128205128205128E-2</v>
      </c>
      <c r="E15" s="27">
        <f>D15*0.4</f>
        <v>2.0512820512820513E-2</v>
      </c>
      <c r="F15" s="79">
        <f>SUM(E15:E19)</f>
        <v>0.34871794871794876</v>
      </c>
    </row>
    <row r="16" spans="1:6" x14ac:dyDescent="0.25">
      <c r="A16" s="77"/>
      <c r="B16" s="23" t="s">
        <v>105</v>
      </c>
      <c r="C16" s="23">
        <v>32</v>
      </c>
      <c r="D16" s="50">
        <f t="shared" ref="D16:D19" si="5">C16/$C$21</f>
        <v>0.27350427350427353</v>
      </c>
      <c r="E16" s="24">
        <f t="shared" ref="E16:E19" si="6">D16*0.4</f>
        <v>0.10940170940170942</v>
      </c>
      <c r="F16" s="80"/>
    </row>
    <row r="17" spans="1:6" x14ac:dyDescent="0.25">
      <c r="A17" s="77"/>
      <c r="B17" s="23" t="s">
        <v>106</v>
      </c>
      <c r="C17" s="23">
        <v>4</v>
      </c>
      <c r="D17" s="50">
        <f t="shared" si="5"/>
        <v>3.4188034188034191E-2</v>
      </c>
      <c r="E17" s="24">
        <f t="shared" si="6"/>
        <v>1.3675213675213677E-2</v>
      </c>
      <c r="F17" s="80"/>
    </row>
    <row r="18" spans="1:6" x14ac:dyDescent="0.25">
      <c r="A18" s="77"/>
      <c r="B18" s="23" t="s">
        <v>107</v>
      </c>
      <c r="C18" s="23">
        <v>32</v>
      </c>
      <c r="D18" s="50">
        <f t="shared" si="5"/>
        <v>0.27350427350427353</v>
      </c>
      <c r="E18" s="24">
        <f t="shared" si="6"/>
        <v>0.10940170940170942</v>
      </c>
      <c r="F18" s="80"/>
    </row>
    <row r="19" spans="1:6" ht="15.75" thickBot="1" x14ac:dyDescent="0.3">
      <c r="A19" s="77"/>
      <c r="B19" s="25" t="s">
        <v>108</v>
      </c>
      <c r="C19" s="25">
        <v>28</v>
      </c>
      <c r="D19" s="56">
        <f t="shared" si="5"/>
        <v>0.23931623931623933</v>
      </c>
      <c r="E19" s="52">
        <f t="shared" si="6"/>
        <v>9.5726495726495733E-2</v>
      </c>
      <c r="F19" s="80"/>
    </row>
    <row r="20" spans="1:6" ht="15.75" thickBot="1" x14ac:dyDescent="0.3">
      <c r="A20" s="57" t="s">
        <v>117</v>
      </c>
      <c r="B20" s="58"/>
      <c r="C20" s="58">
        <v>15</v>
      </c>
      <c r="D20" s="59">
        <v>1</v>
      </c>
      <c r="E20" s="60">
        <v>0.05</v>
      </c>
      <c r="F20" s="61">
        <f>E20</f>
        <v>0.05</v>
      </c>
    </row>
    <row r="21" spans="1:6" ht="15" hidden="1" customHeight="1" x14ac:dyDescent="0.25">
      <c r="C21">
        <f>SUM(C15:C20)</f>
        <v>117</v>
      </c>
    </row>
    <row r="22" spans="1:6" x14ac:dyDescent="0.25">
      <c r="E22" s="22">
        <f>SUM(E2:E20)</f>
        <v>0.99871794871794894</v>
      </c>
    </row>
  </sheetData>
  <mergeCells count="6">
    <mergeCell ref="F2:F5"/>
    <mergeCell ref="F7:F13"/>
    <mergeCell ref="A2:A5"/>
    <mergeCell ref="A7:A13"/>
    <mergeCell ref="A15:A19"/>
    <mergeCell ref="F15:F1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4126E8D52BA840925DF0E14AAA08E9" ma:contentTypeVersion="3" ma:contentTypeDescription="Crée un document." ma:contentTypeScope="" ma:versionID="693c75858069c42d383de32b809ac402">
  <xsd:schema xmlns:xsd="http://www.w3.org/2001/XMLSchema" xmlns:xs="http://www.w3.org/2001/XMLSchema" xmlns:p="http://schemas.microsoft.com/office/2006/metadata/properties" xmlns:ns2="6bd0012e-5c57-45c9-ba8b-f9923d3d9d85" targetNamespace="http://schemas.microsoft.com/office/2006/metadata/properties" ma:root="true" ma:fieldsID="1806085e6b3549a6b299da0ad7dd24c0" ns2:_="">
    <xsd:import namespace="6bd0012e-5c57-45c9-ba8b-f9923d3d9d8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d0012e-5c57-45c9-ba8b-f9923d3d9d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6CC4C9-CBDF-4B01-BC79-AA77A3723E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d0012e-5c57-45c9-ba8b-f9923d3d9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7BE1C5-1EC3-43CC-9947-92C3EEE3DC13}">
  <ds:schemaRefs>
    <ds:schemaRef ds:uri="http://schemas.microsoft.com/sharepoint/v3/contenttype/forms"/>
  </ds:schemaRefs>
</ds:datastoreItem>
</file>

<file path=customXml/itemProps3.xml><?xml version="1.0" encoding="utf-8"?>
<ds:datastoreItem xmlns:ds="http://schemas.openxmlformats.org/officeDocument/2006/customXml" ds:itemID="{6F689226-4304-4501-8D36-562448067AF6}">
  <ds:schemaRefs>
    <ds:schemaRef ds:uri="6bd0012e-5c57-45c9-ba8b-f9923d3d9d85"/>
    <ds:schemaRef ds:uri="http://schemas.microsoft.com/office/2006/metadata/properties"/>
    <ds:schemaRef ds:uri="http://purl.org/dc/dcmitype/"/>
    <ds:schemaRef ds:uri="http://www.w3.org/XML/1998/namespace"/>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LC</vt:lpstr>
      <vt:lpstr>HRMS</vt:lpstr>
      <vt:lpstr>Systeme</vt:lpstr>
      <vt:lpstr>Informatique</vt:lpstr>
      <vt:lpstr>Support</vt:lpstr>
      <vt:lpstr>Distribution de la note</vt:lpstr>
    </vt:vector>
  </TitlesOfParts>
  <Manager/>
  <Company>INERIS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Lestremau</dc:creator>
  <cp:keywords/>
  <dc:description/>
  <cp:lastModifiedBy>BABANI Blandine</cp:lastModifiedBy>
  <cp:revision/>
  <dcterms:created xsi:type="dcterms:W3CDTF">2015-03-23T07:12:35Z</dcterms:created>
  <dcterms:modified xsi:type="dcterms:W3CDTF">2026-03-31T15:08:28Z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0x010100D54126E8D52BA840925DF0E14AAA08E9</vt:lpwstr>
  </property>
</Properties>
</file>